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udj\Закон по бюджету на 2026-2028\Закон 2026-2028 (окончательная редакция)\Приложения\Приложение 14 - распределение  МБТ\"/>
    </mc:Choice>
  </mc:AlternateContent>
  <xr:revisionPtr revIDLastSave="0" documentId="13_ncr:1_{18644CF4-7E04-4F33-B65C-CCC08F896C27}" xr6:coauthVersionLast="43" xr6:coauthVersionMax="43" xr10:uidLastSave="{00000000-0000-0000-0000-000000000000}"/>
  <bookViews>
    <workbookView xWindow="-120" yWindow="-120" windowWidth="29040" windowHeight="15840" xr2:uid="{CC4D12BE-CD2C-444E-9C8B-382C16433DBD}"/>
  </bookViews>
  <sheets>
    <sheet name="Приложение" sheetId="1" r:id="rId1"/>
  </sheets>
  <externalReferences>
    <externalReference r:id="rId2"/>
    <externalReference r:id="rId3"/>
    <externalReference r:id="rId4"/>
  </externalReferences>
  <definedNames>
    <definedName name="БО_min_1">[1]Параметры!$B$5</definedName>
    <definedName name="Н">'[2]БО 2009 (2,57)'!$D$22</definedName>
    <definedName name="_xlnm.Print_Area" localSheetId="0">Приложение!$A$1:$I$42</definedName>
    <definedName name="ПД">'[2]БО 2009 (2,57)'!$B$22</definedName>
    <definedName name="точность_1">[1]Параметры!$B$7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0" i="1" l="1"/>
  <c r="H40" i="1" l="1"/>
  <c r="G40" i="1" s="1"/>
  <c r="E40" i="1"/>
  <c r="D40" i="1" s="1"/>
  <c r="E19" i="1" l="1"/>
  <c r="E22" i="1"/>
  <c r="E23" i="1"/>
  <c r="E25" i="1"/>
  <c r="E27" i="1"/>
  <c r="E24" i="1"/>
  <c r="E20" i="1"/>
  <c r="E28" i="1"/>
  <c r="E26" i="1"/>
  <c r="H22" i="1"/>
  <c r="H19" i="1"/>
  <c r="H27" i="1"/>
  <c r="H35" i="1"/>
  <c r="H24" i="1"/>
  <c r="H32" i="1"/>
  <c r="H25" i="1"/>
  <c r="H36" i="1"/>
  <c r="H21" i="1"/>
  <c r="H29" i="1"/>
  <c r="H37" i="1"/>
  <c r="H26" i="1"/>
  <c r="H34" i="1"/>
  <c r="H30" i="1"/>
  <c r="H33" i="1"/>
  <c r="H23" i="1"/>
  <c r="H31" i="1"/>
  <c r="H20" i="1"/>
  <c r="H28" i="1"/>
  <c r="H18" i="1"/>
  <c r="H38" i="1" l="1"/>
  <c r="H42" i="1" s="1"/>
  <c r="H43" i="1" s="1"/>
  <c r="E18" i="1"/>
  <c r="E21" i="1"/>
  <c r="E37" i="1" l="1"/>
  <c r="E30" i="1"/>
  <c r="E34" i="1"/>
  <c r="E31" i="1"/>
  <c r="E35" i="1"/>
  <c r="E33" i="1"/>
  <c r="E32" i="1"/>
  <c r="E29" i="1"/>
  <c r="C28" i="1"/>
  <c r="B28" i="1" s="1"/>
  <c r="C21" i="1"/>
  <c r="B21" i="1" s="1"/>
  <c r="C24" i="1"/>
  <c r="B24" i="1" s="1"/>
  <c r="C29" i="1"/>
  <c r="B29" i="1" s="1"/>
  <c r="C27" i="1"/>
  <c r="B27" i="1" s="1"/>
  <c r="C20" i="1"/>
  <c r="B20" i="1" s="1"/>
  <c r="E36" i="1" l="1"/>
  <c r="E38" i="1" s="1"/>
  <c r="E42" i="1" s="1"/>
  <c r="C25" i="1"/>
  <c r="B25" i="1" s="1"/>
  <c r="C26" i="1"/>
  <c r="B26" i="1" s="1"/>
  <c r="C22" i="1"/>
  <c r="B22" i="1" s="1"/>
  <c r="C33" i="1"/>
  <c r="B33" i="1" s="1"/>
  <c r="C31" i="1"/>
  <c r="B31" i="1" s="1"/>
  <c r="C19" i="1"/>
  <c r="B19" i="1" s="1"/>
  <c r="C18" i="1"/>
  <c r="C34" i="1"/>
  <c r="B34" i="1" s="1"/>
  <c r="C23" i="1"/>
  <c r="B23" i="1" s="1"/>
  <c r="C35" i="1"/>
  <c r="B35" i="1" s="1"/>
  <c r="C36" i="1"/>
  <c r="B36" i="1" s="1"/>
  <c r="C32" i="1"/>
  <c r="B32" i="1" s="1"/>
  <c r="C30" i="1"/>
  <c r="B30" i="1" s="1"/>
  <c r="B18" i="1" l="1"/>
  <c r="C37" i="1"/>
  <c r="B37" i="1" s="1"/>
  <c r="E43" i="1" l="1"/>
  <c r="B38" i="1"/>
  <c r="B42" i="1" s="1"/>
  <c r="C38" i="1"/>
  <c r="C42" i="1" s="1"/>
  <c r="C43" i="1" l="1"/>
  <c r="F21" i="1" l="1"/>
  <c r="D21" i="1" s="1"/>
  <c r="F30" i="1"/>
  <c r="D30" i="1" s="1"/>
  <c r="I21" i="1" l="1"/>
  <c r="G21" i="1" s="1"/>
  <c r="I30" i="1"/>
  <c r="G30" i="1" s="1"/>
  <c r="F33" i="1" l="1"/>
  <c r="D33" i="1" s="1"/>
  <c r="F35" i="1"/>
  <c r="D35" i="1" s="1"/>
  <c r="F34" i="1"/>
  <c r="D34" i="1" s="1"/>
  <c r="F20" i="1"/>
  <c r="D20" i="1" s="1"/>
  <c r="F37" i="1"/>
  <c r="D37" i="1" s="1"/>
  <c r="F19" i="1"/>
  <c r="D19" i="1" s="1"/>
  <c r="F36" i="1"/>
  <c r="D36" i="1" s="1"/>
  <c r="F32" i="1"/>
  <c r="D32" i="1" s="1"/>
  <c r="F26" i="1"/>
  <c r="D26" i="1" s="1"/>
  <c r="F27" i="1"/>
  <c r="D27" i="1" s="1"/>
  <c r="F23" i="1"/>
  <c r="D23" i="1" s="1"/>
  <c r="F24" i="1"/>
  <c r="D24" i="1" s="1"/>
  <c r="F29" i="1"/>
  <c r="D29" i="1" s="1"/>
  <c r="F28" i="1"/>
  <c r="D28" i="1" s="1"/>
  <c r="F22" i="1"/>
  <c r="D22" i="1" s="1"/>
  <c r="F31" i="1"/>
  <c r="D31" i="1" s="1"/>
  <c r="F25" i="1"/>
  <c r="D25" i="1" s="1"/>
  <c r="F18" i="1" l="1"/>
  <c r="F38" i="1" l="1"/>
  <c r="F42" i="1" s="1"/>
  <c r="D18" i="1"/>
  <c r="D38" i="1" s="1"/>
  <c r="D42" i="1" s="1"/>
  <c r="F43" i="1" l="1"/>
  <c r="D43" i="1"/>
  <c r="I20" i="1" l="1"/>
  <c r="G20" i="1" s="1"/>
  <c r="I19" i="1"/>
  <c r="G19" i="1" s="1"/>
  <c r="I29" i="1"/>
  <c r="G29" i="1" s="1"/>
  <c r="I32" i="1"/>
  <c r="G32" i="1" s="1"/>
  <c r="I26" i="1"/>
  <c r="G26" i="1" s="1"/>
  <c r="I25" i="1"/>
  <c r="G25" i="1" s="1"/>
  <c r="I37" i="1"/>
  <c r="G37" i="1" s="1"/>
  <c r="I35" i="1"/>
  <c r="G35" i="1" s="1"/>
  <c r="I31" i="1"/>
  <c r="G31" i="1" s="1"/>
  <c r="I28" i="1"/>
  <c r="G28" i="1" s="1"/>
  <c r="I22" i="1"/>
  <c r="G22" i="1" s="1"/>
  <c r="I34" i="1"/>
  <c r="G34" i="1" s="1"/>
  <c r="I36" i="1"/>
  <c r="G36" i="1" s="1"/>
  <c r="I27" i="1"/>
  <c r="G27" i="1" s="1"/>
  <c r="I33" i="1"/>
  <c r="G33" i="1" s="1"/>
  <c r="I24" i="1"/>
  <c r="G24" i="1" s="1"/>
  <c r="I23" i="1"/>
  <c r="G23" i="1" s="1"/>
  <c r="I18" i="1" l="1"/>
  <c r="I38" i="1" l="1"/>
  <c r="I42" i="1" s="1"/>
  <c r="G18" i="1"/>
  <c r="G38" i="1" s="1"/>
  <c r="G42" i="1" s="1"/>
  <c r="I43" i="1" l="1"/>
  <c r="G43" i="1"/>
  <c r="B43" i="1" l="1"/>
</calcChain>
</file>

<file path=xl/sharedStrings.xml><?xml version="1.0" encoding="utf-8"?>
<sst xmlns="http://schemas.openxmlformats.org/spreadsheetml/2006/main" count="45" uniqueCount="38">
  <si>
    <t>к  Закону  Липецкой  области</t>
  </si>
  <si>
    <t>Таблица  1</t>
  </si>
  <si>
    <t>руб.</t>
  </si>
  <si>
    <t xml:space="preserve"> Наименование  муниципальных  образований</t>
  </si>
  <si>
    <t>2026  год</t>
  </si>
  <si>
    <t>Всего  дотация</t>
  </si>
  <si>
    <t>в  том  числе</t>
  </si>
  <si>
    <t>в  денежной  форме</t>
  </si>
  <si>
    <t>замененная  дополнительными  норматива  отчислений  от  налога  на  доходы  физических  лиц</t>
  </si>
  <si>
    <t>Воловский  муниципальный  округ</t>
  </si>
  <si>
    <t>Добровский  муниципальный  округ</t>
  </si>
  <si>
    <t>Измалковский  муниципальный  округ</t>
  </si>
  <si>
    <t>Лев-Толстовский  муниципальный  район</t>
  </si>
  <si>
    <t>Становлянский  муниципальный  округ</t>
  </si>
  <si>
    <t>Городской  округ  город  Елец</t>
  </si>
  <si>
    <t>Городской  округ  город  Липецк</t>
  </si>
  <si>
    <t>Всего</t>
  </si>
  <si>
    <t>2027  год</t>
  </si>
  <si>
    <t>Липецкий  муниципальный  округ</t>
  </si>
  <si>
    <t>"Об  областном  бюджете  на  2026  год  и  на  плановый  период  2027  и  2028  годов"</t>
  </si>
  <si>
    <t>2028  год</t>
  </si>
  <si>
    <t>Грязинский  муниципальный  округ</t>
  </si>
  <si>
    <t>Данковский  муниципальный  округ</t>
  </si>
  <si>
    <t>Добринский  муниципальный  округ</t>
  </si>
  <si>
    <t>Долгоруковский  муниципальный  округ</t>
  </si>
  <si>
    <t>Елецкий  муниципальный  округ</t>
  </si>
  <si>
    <t>Задонский  муниципальный  округ</t>
  </si>
  <si>
    <t>Краснинский  муниципальный  округ</t>
  </si>
  <si>
    <t>Лебедянский  муниципальный  округ</t>
  </si>
  <si>
    <t>Тербунский  муниципальный  округ</t>
  </si>
  <si>
    <t>Усманский  муниципальный  округ</t>
  </si>
  <si>
    <t>Хлевенский  муниципальный  округ</t>
  </si>
  <si>
    <t>Чаплыгинский  муниципальный  округ</t>
  </si>
  <si>
    <t>Распределение  межбюджетных  трансфертов  бюджетам  муниципальных  образований  Липецкой  области
  на  2026  год  и  на  плановый  период  2027  и  2028  годов</t>
  </si>
  <si>
    <t>Итого</t>
  </si>
  <si>
    <t>Нераспределенная  дотация</t>
  </si>
  <si>
    <t>Приложение 14</t>
  </si>
  <si>
    <t>Дотации  на  выравнивание  бюджетной  обеспеченности  муниципального  района, муниципальных  округов,  городских  округов  на  2026  год  и  на  плановый  период  2027  и  2028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</si>
</sst>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4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164" fontId="3" fillId="0" borderId="7" xfId="1" applyFont="1" applyBorder="1" applyAlignment="1">
      <alignment horizontal="center" vertical="center"/>
    </xf>
    <xf numFmtId="164" fontId="3" fillId="0" borderId="8" xfId="1" applyFont="1" applyBorder="1" applyAlignment="1">
      <alignment horizontal="center" vertical="center"/>
    </xf>
    <xf numFmtId="164" fontId="3" fillId="0" borderId="15" xfId="1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3" fillId="0" borderId="18" xfId="1" applyFont="1" applyBorder="1" applyAlignment="1">
      <alignment horizontal="center" vertical="center"/>
    </xf>
    <xf numFmtId="164" fontId="3" fillId="0" borderId="0" xfId="1" applyFont="1" applyAlignment="1">
      <alignment horizontal="center" vertical="center"/>
    </xf>
    <xf numFmtId="164" fontId="3" fillId="0" borderId="19" xfId="1" applyFont="1" applyBorder="1" applyAlignment="1">
      <alignment horizontal="center" vertical="center"/>
    </xf>
    <xf numFmtId="164" fontId="3" fillId="0" borderId="20" xfId="1" applyFont="1" applyBorder="1" applyAlignment="1">
      <alignment horizontal="center" vertical="center"/>
    </xf>
    <xf numFmtId="164" fontId="3" fillId="0" borderId="21" xfId="1" applyFont="1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165" fontId="3" fillId="0" borderId="0" xfId="0" applyNumberFormat="1" applyFont="1"/>
    <xf numFmtId="164" fontId="3" fillId="0" borderId="22" xfId="1" applyFont="1" applyBorder="1" applyAlignment="1">
      <alignment horizontal="center" vertical="center"/>
    </xf>
    <xf numFmtId="164" fontId="3" fillId="0" borderId="14" xfId="1" applyFont="1" applyBorder="1" applyAlignment="1">
      <alignment horizontal="center" vertical="center"/>
    </xf>
    <xf numFmtId="164" fontId="3" fillId="0" borderId="3" xfId="1" applyFont="1" applyBorder="1" applyAlignment="1">
      <alignment horizontal="center" vertical="center"/>
    </xf>
    <xf numFmtId="164" fontId="3" fillId="0" borderId="5" xfId="1" applyFont="1" applyBorder="1" applyAlignment="1">
      <alignment horizontal="center" vertical="center"/>
    </xf>
    <xf numFmtId="164" fontId="3" fillId="0" borderId="17" xfId="1" applyFont="1" applyBorder="1" applyAlignment="1">
      <alignment horizontal="center" vertical="center"/>
    </xf>
    <xf numFmtId="0" fontId="3" fillId="0" borderId="23" xfId="0" applyFont="1" applyBorder="1"/>
    <xf numFmtId="164" fontId="3" fillId="0" borderId="23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Local%20Settings/Application%20Data/CIFT/Sapphire/XLE0.tmp/&#1056;&#1072;&#1089;&#1095;&#1077;&#1090;%20&#1076;&#1086;&#1090;&#1072;&#1094;&#1080;&#1081;%20(&#1074;&#1089;&#1077;%20&#1052;&#1054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08%20%20&#1043;&#1054;&#1044;/C&#1083;&#1072;&#1081;&#1076;&#1099;/&#1057;&#1086;&#1074;&#1077;&#1097;&#1072;&#1085;&#1080;&#1077;%20%20&#1087;&#1086;%20%20&#1058;&#1077;&#1088;&#1073;&#1091;&#1085;&#1072;&#1084;/&#1058;&#1077;&#1088;&#1073;&#1091;&#1085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ygroup/2026%20%20&#1043;&#1054;&#1044;/&#1052;&#1077;&#1078;&#1073;&#1102;&#1076;&#1078;&#1077;&#1090;&#1085;&#1099;&#1077;%20%20&#1090;&#1088;&#1072;&#1085;&#1089;&#1092;&#1077;&#1088;&#1090;&#1099;%20%202026_&#1095;&#1072;&#1089;&#1090;&#1100;%20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v1bvyumsqh02d2hwuje5xik5uk"/>
      <sheetName val="Параметры"/>
      <sheetName val="Диаграмма"/>
      <sheetName val="Отсортированные_Данные"/>
      <sheetName val="Данные для диаграммы"/>
    </sheetNames>
    <sheetDataSet>
      <sheetData sheetId="0" refreshError="1"/>
      <sheetData sheetId="1" refreshError="1"/>
      <sheetData sheetId="2" refreshError="1">
        <row r="5">
          <cell r="B5">
            <v>2.7102369917208811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рбуны (нормативы)"/>
      <sheetName val="БО 2009 (2,71)"/>
      <sheetName val="БО 2009 (2,57)"/>
      <sheetName val="БО 2008"/>
    </sheetNames>
    <sheetDataSet>
      <sheetData sheetId="0"/>
      <sheetData sheetId="1"/>
      <sheetData sheetId="2">
        <row r="22">
          <cell r="B22">
            <v>0.49239899999999998</v>
          </cell>
          <cell r="D22">
            <v>0.57929405897644481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 ФП"/>
      <sheetName val="Субвенция,  иные  МБТ"/>
      <sheetName val="Финансовая  помощь  (план)"/>
      <sheetName val="Финансовая  помощь  (факт)"/>
      <sheetName val="Расходы  без  учета  МБТ (план)"/>
      <sheetName val="Расходы  за  счет  МБТ  (план)"/>
      <sheetName val="Итого расходов по отраслям_план"/>
      <sheetName val="Расходы  по отраслям_точно_план"/>
      <sheetName val="Доходы  3  года"/>
      <sheetName val="Проект  бюджета"/>
      <sheetName val="Регулирование  МР  и  ГО"/>
      <sheetName val="Регулирование  БП"/>
      <sheetName val="Регулирование  КБ"/>
      <sheetName val="Доходы  МР  и  ГО  на  3  года"/>
      <sheetName val="Доходы  МР и  ГО  на 3 года_3 "/>
      <sheetName val="Бюджет  МР  и  ГО"/>
      <sheetName val="Бюджет  поселений"/>
      <sheetName val="Консолидированный  бюджет  МО"/>
      <sheetName val="Приложен. по нормативам_НДФЛ"/>
      <sheetName val="Приложение по нормативам_акцизы"/>
      <sheetName val="Приложение на выравнив._МР"/>
      <sheetName val="Приложение на выравнив._БП"/>
      <sheetName val="Приложение  на сбаланс._МР_план"/>
      <sheetName val="Приложение  на сбаланс._МР_факт"/>
      <sheetName val="Приложение на сбаланс._БП"/>
      <sheetName val="Приложение по субвенции_МР_план"/>
      <sheetName val="Приложение по субвенции_МР_факт"/>
      <sheetName val="Приложение по субвении_БП_план"/>
      <sheetName val="Приложение по субвении_БП_факт"/>
      <sheetName val="Перечень субсидий_план"/>
      <sheetName val="Перечень субсидий_план (2 вар.)"/>
      <sheetName val="Перечень субсидий_факт"/>
      <sheetName val="Перечень субсидий_факт (2 вар.)"/>
      <sheetName val="Приложение  по  субсидии  план"/>
      <sheetName val="Приложение  по  субсидии  факт"/>
      <sheetName val="Приложение  по  ГП  1_план"/>
      <sheetName val="Приложение  по  ГП  3_план"/>
      <sheetName val="Приложение  по  ГП  4_план"/>
      <sheetName val="Приложение  по  ГП  5_план"/>
      <sheetName val="Приложение  по  ГП  6_план"/>
      <sheetName val="Приложение  по  ГП  8_план"/>
      <sheetName val="Приложение  по  ГП  9_план"/>
      <sheetName val="Приложение  по  ГП  10_план"/>
      <sheetName val="Приложение  по  ГП  14_план"/>
      <sheetName val="Приложение  по  ГП  15_план"/>
      <sheetName val="Приложение  по  ГП  19_план"/>
      <sheetName val="Приложение  по  ГП  20_план"/>
      <sheetName val="Приложение  по  ГП  7_план "/>
      <sheetName val="Приложение  по  ГП  11_план"/>
      <sheetName val="Приложение  по  ГП  17_план"/>
      <sheetName val="Приложение  по  ГП  1_факт"/>
      <sheetName val="Приложение  по  ГП  3_факт"/>
      <sheetName val="Приложение  по  ГП  4_факт"/>
      <sheetName val="Приложение  по  ГП  5_факт"/>
      <sheetName val="Приложение  по  ГП  6_факт"/>
      <sheetName val="Приложение  по  ГП  8_факт"/>
      <sheetName val="Приложение  по  ГП  9_факт"/>
      <sheetName val="Приложение  по  ГП  10_факт"/>
      <sheetName val="Приложение  по  ГП  14_факт"/>
      <sheetName val="Приложение  по  ГП  15_факт"/>
      <sheetName val="Приложение  по  ГП  19_факт"/>
      <sheetName val="Приложение  по  ГП  20_факт"/>
      <sheetName val="Приложение  по  ГП  7_факт"/>
      <sheetName val="Приложение  по  ГП  11_факт"/>
      <sheetName val="Приложение  по  ГП  17_факт"/>
      <sheetName val="Приложен. по субвенции_МР_план"/>
      <sheetName val="Приложен. по субвенции_МР_факт"/>
      <sheetName val="Дотация  поселениям_2026 - 2028"/>
      <sheetName val="Дотация  из  ОБ_факт"/>
      <sheetName val="Субвенция_план"/>
      <sheetName val="Субвенция_факт"/>
      <sheetName val="Субвенция  ВУС_Хранилище"/>
      <sheetName val="Субвенция  ВУС_для  ограничений"/>
      <sheetName val="Субсидия_факт"/>
      <sheetName val="Нераспределенная  субсидия"/>
      <sheetName val="Субсидия  БП_для  ограничений"/>
      <sheetName val="Капвложения по отраслям_факт"/>
      <sheetName val="Иные межбюджетные трансферты"/>
      <sheetName val="МБТ  2025 - 2026"/>
      <sheetName val="МБТ  2025 - 2026_2"/>
      <sheetName val="Дотация  ОМС"/>
      <sheetName val="Итоги 2026-2028_для закона_план"/>
      <sheetName val="Итоги 2026-2028_для закона_ (2)"/>
      <sheetName val="Итоги 2026-2028_для закона_факт"/>
      <sheetName val="Утвержденный  объем  МБТ"/>
      <sheetName val="Утвержденный  объем  МБТ (2)"/>
      <sheetName val="Факт  средств  из  ОБ_год "/>
      <sheetName val="Сводная  таблиц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9">
          <cell r="D19">
            <v>151651198.67000002</v>
          </cell>
          <cell r="F19">
            <v>0</v>
          </cell>
          <cell r="G19">
            <v>157599702.71000001</v>
          </cell>
          <cell r="I19">
            <v>0</v>
          </cell>
          <cell r="J19">
            <v>171706851.41999999</v>
          </cell>
        </row>
        <row r="20">
          <cell r="D20">
            <v>495910398.44999999</v>
          </cell>
          <cell r="F20">
            <v>0</v>
          </cell>
          <cell r="G20">
            <v>301312801</v>
          </cell>
          <cell r="I20">
            <v>0</v>
          </cell>
          <cell r="J20">
            <v>309368097</v>
          </cell>
        </row>
        <row r="21">
          <cell r="D21">
            <v>296598062.74000001</v>
          </cell>
          <cell r="F21">
            <v>0</v>
          </cell>
          <cell r="G21">
            <v>167859667.56</v>
          </cell>
          <cell r="I21">
            <v>0</v>
          </cell>
          <cell r="J21">
            <v>193735645.40000001</v>
          </cell>
        </row>
        <row r="22">
          <cell r="D22">
            <v>300488478.33999997</v>
          </cell>
          <cell r="F22">
            <v>0</v>
          </cell>
          <cell r="G22">
            <v>287553896</v>
          </cell>
          <cell r="I22">
            <v>0</v>
          </cell>
          <cell r="J22">
            <v>295066645</v>
          </cell>
        </row>
        <row r="23">
          <cell r="D23">
            <v>247181120.88</v>
          </cell>
          <cell r="F23">
            <v>0</v>
          </cell>
          <cell r="G23">
            <v>231881810.41</v>
          </cell>
          <cell r="I23">
            <v>0</v>
          </cell>
          <cell r="J23">
            <v>246236611.36000001</v>
          </cell>
        </row>
        <row r="24">
          <cell r="D24">
            <v>228833201.81</v>
          </cell>
          <cell r="F24">
            <v>0</v>
          </cell>
          <cell r="G24">
            <v>194101834.16999999</v>
          </cell>
          <cell r="I24">
            <v>0</v>
          </cell>
          <cell r="J24">
            <v>204301420.53</v>
          </cell>
        </row>
        <row r="25">
          <cell r="D25">
            <v>359727682.97999996</v>
          </cell>
          <cell r="F25">
            <v>0</v>
          </cell>
          <cell r="G25">
            <v>194267234.33000001</v>
          </cell>
          <cell r="I25">
            <v>0</v>
          </cell>
          <cell r="J25">
            <v>228379567.55000001</v>
          </cell>
        </row>
        <row r="26">
          <cell r="D26">
            <v>480980957.57999998</v>
          </cell>
          <cell r="F26">
            <v>0</v>
          </cell>
          <cell r="G26">
            <v>448203540.56</v>
          </cell>
          <cell r="I26">
            <v>0</v>
          </cell>
          <cell r="J26">
            <v>471628676.32999998</v>
          </cell>
        </row>
        <row r="27">
          <cell r="D27">
            <v>198020611.63</v>
          </cell>
          <cell r="F27">
            <v>0</v>
          </cell>
          <cell r="G27">
            <v>214548329.97</v>
          </cell>
          <cell r="I27">
            <v>0</v>
          </cell>
          <cell r="J27">
            <v>233145037.87</v>
          </cell>
        </row>
        <row r="28">
          <cell r="D28">
            <v>201413811.24000001</v>
          </cell>
          <cell r="F28">
            <v>0</v>
          </cell>
          <cell r="G28">
            <v>175034768.78999999</v>
          </cell>
          <cell r="I28">
            <v>0</v>
          </cell>
          <cell r="J28">
            <v>182239536.35999998</v>
          </cell>
        </row>
        <row r="29">
          <cell r="D29">
            <v>353575361.15000004</v>
          </cell>
          <cell r="F29">
            <v>0</v>
          </cell>
          <cell r="G29">
            <v>175874981.44</v>
          </cell>
          <cell r="I29">
            <v>0</v>
          </cell>
          <cell r="J29">
            <v>191848101.15000001</v>
          </cell>
        </row>
        <row r="30">
          <cell r="D30">
            <v>231741614</v>
          </cell>
          <cell r="F30">
            <v>0</v>
          </cell>
          <cell r="G30">
            <v>238691954</v>
          </cell>
          <cell r="I30">
            <v>0</v>
          </cell>
          <cell r="J30">
            <v>288021329</v>
          </cell>
        </row>
        <row r="31">
          <cell r="D31">
            <v>390636621.08999997</v>
          </cell>
          <cell r="F31">
            <v>0</v>
          </cell>
          <cell r="G31">
            <v>17957845.59</v>
          </cell>
          <cell r="I31">
            <v>0</v>
          </cell>
          <cell r="J31">
            <v>15167821.379999999</v>
          </cell>
        </row>
        <row r="32">
          <cell r="D32">
            <v>152578118.38999999</v>
          </cell>
          <cell r="F32">
            <v>0</v>
          </cell>
          <cell r="G32">
            <v>153626310.10999998</v>
          </cell>
          <cell r="I32">
            <v>0</v>
          </cell>
          <cell r="J32">
            <v>169704749.12</v>
          </cell>
        </row>
        <row r="33">
          <cell r="D33">
            <v>225035114.16</v>
          </cell>
          <cell r="F33">
            <v>0</v>
          </cell>
          <cell r="G33">
            <v>166431118.78</v>
          </cell>
          <cell r="I33">
            <v>0</v>
          </cell>
          <cell r="J33">
            <v>179604510.06999999</v>
          </cell>
        </row>
        <row r="34">
          <cell r="D34">
            <v>567241656.1500001</v>
          </cell>
          <cell r="F34">
            <v>0</v>
          </cell>
          <cell r="G34">
            <v>505194333.06</v>
          </cell>
          <cell r="I34">
            <v>0</v>
          </cell>
          <cell r="J34">
            <v>513555317.39999998</v>
          </cell>
        </row>
        <row r="35">
          <cell r="D35">
            <v>227883292.25</v>
          </cell>
          <cell r="F35">
            <v>0</v>
          </cell>
          <cell r="G35">
            <v>183157200.86000001</v>
          </cell>
          <cell r="I35">
            <v>0</v>
          </cell>
          <cell r="J35">
            <v>195931346.20999998</v>
          </cell>
        </row>
        <row r="36">
          <cell r="D36">
            <v>289563500.81999999</v>
          </cell>
          <cell r="F36">
            <v>0</v>
          </cell>
          <cell r="G36">
            <v>237899302.22</v>
          </cell>
          <cell r="I36">
            <v>0</v>
          </cell>
          <cell r="J36">
            <v>249234703.78</v>
          </cell>
        </row>
        <row r="37">
          <cell r="D37">
            <v>608537616</v>
          </cell>
          <cell r="F37">
            <v>0</v>
          </cell>
          <cell r="G37">
            <v>716691437.50999999</v>
          </cell>
          <cell r="I37">
            <v>0</v>
          </cell>
          <cell r="J37">
            <v>729197213.07000005</v>
          </cell>
        </row>
        <row r="38">
          <cell r="D38">
            <v>662531631.9799999</v>
          </cell>
          <cell r="F38">
            <v>0</v>
          </cell>
          <cell r="G38">
            <v>646315850.92999995</v>
          </cell>
          <cell r="I38">
            <v>0</v>
          </cell>
          <cell r="J38">
            <v>561831460</v>
          </cell>
        </row>
        <row r="41">
          <cell r="F41">
            <v>1353550980</v>
          </cell>
          <cell r="I41">
            <v>1407476160</v>
          </cell>
        </row>
        <row r="43">
          <cell r="B43">
            <v>6670130050.3099995</v>
          </cell>
          <cell r="D43">
            <v>6670130050.3099995</v>
          </cell>
          <cell r="E43">
            <v>6767754900.000001</v>
          </cell>
          <cell r="F43">
            <v>1353550980</v>
          </cell>
          <cell r="G43">
            <v>5414203920.000001</v>
          </cell>
          <cell r="H43">
            <v>7037380800</v>
          </cell>
          <cell r="I43">
            <v>1407476160</v>
          </cell>
          <cell r="J43">
            <v>5629904640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E0B9-A8CA-4E3F-9886-901D6BA1137A}">
  <sheetPr>
    <tabColor rgb="FFFFFF00"/>
    <pageSetUpPr fitToPage="1"/>
  </sheetPr>
  <dimension ref="A2:K43"/>
  <sheetViews>
    <sheetView tabSelected="1" zoomScale="60" zoomScaleNormal="60" workbookViewId="0">
      <selection activeCell="H2" sqref="H2"/>
    </sheetView>
  </sheetViews>
  <sheetFormatPr defaultColWidth="8.85546875" defaultRowHeight="18.75" x14ac:dyDescent="0.3"/>
  <cols>
    <col min="1" max="1" width="49.140625" style="2" customWidth="1"/>
    <col min="2" max="2" width="26.42578125" style="2" customWidth="1"/>
    <col min="3" max="4" width="25.5703125" style="2" bestFit="1" customWidth="1"/>
    <col min="5" max="5" width="24.140625" style="2" bestFit="1" customWidth="1"/>
    <col min="6" max="6" width="25.5703125" style="2" bestFit="1" customWidth="1"/>
    <col min="7" max="7" width="23.85546875" style="2" customWidth="1"/>
    <col min="8" max="8" width="24.140625" style="2" customWidth="1"/>
    <col min="9" max="9" width="25.5703125" style="2" customWidth="1"/>
    <col min="10" max="16384" width="8.85546875" style="2"/>
  </cols>
  <sheetData>
    <row r="2" spans="1:11" x14ac:dyDescent="0.3">
      <c r="A2" s="1"/>
      <c r="C2" s="1"/>
      <c r="D2" s="1"/>
      <c r="E2" s="1"/>
      <c r="F2" s="1"/>
      <c r="H2" s="1" t="s">
        <v>36</v>
      </c>
    </row>
    <row r="3" spans="1:11" ht="15" customHeight="1" x14ac:dyDescent="0.3">
      <c r="A3" s="1"/>
      <c r="C3" s="1"/>
      <c r="D3" s="1"/>
      <c r="E3" s="1"/>
      <c r="F3" s="1"/>
      <c r="H3" s="1" t="s">
        <v>0</v>
      </c>
    </row>
    <row r="4" spans="1:11" ht="44.1" customHeight="1" x14ac:dyDescent="0.3">
      <c r="A4" s="1"/>
      <c r="C4" s="3"/>
      <c r="D4" s="3"/>
      <c r="E4" s="3"/>
      <c r="F4" s="3"/>
      <c r="H4" s="38" t="s">
        <v>19</v>
      </c>
      <c r="I4" s="38"/>
      <c r="J4" s="3"/>
      <c r="K4" s="3"/>
    </row>
    <row r="7" spans="1:11" ht="37.5" customHeight="1" x14ac:dyDescent="0.3">
      <c r="B7" s="39" t="s">
        <v>33</v>
      </c>
      <c r="C7" s="39"/>
      <c r="D7" s="39"/>
      <c r="E7" s="39"/>
      <c r="F7" s="39"/>
      <c r="G7" s="39"/>
    </row>
    <row r="10" spans="1:11" x14ac:dyDescent="0.3">
      <c r="C10" s="4"/>
      <c r="D10" s="4"/>
      <c r="E10" s="4"/>
      <c r="F10" s="4"/>
      <c r="G10" s="4"/>
      <c r="I10" s="4" t="s">
        <v>1</v>
      </c>
    </row>
    <row r="12" spans="1:11" ht="47.45" customHeight="1" x14ac:dyDescent="0.3">
      <c r="B12" s="40" t="s">
        <v>37</v>
      </c>
      <c r="C12" s="40"/>
      <c r="D12" s="40"/>
      <c r="E12" s="40"/>
      <c r="F12" s="40"/>
      <c r="G12" s="40"/>
      <c r="H12" s="5"/>
      <c r="I12" s="5"/>
    </row>
    <row r="13" spans="1:11" x14ac:dyDescent="0.3">
      <c r="A13" s="6"/>
      <c r="B13" s="6"/>
      <c r="C13" s="6"/>
      <c r="D13" s="6"/>
      <c r="E13" s="6"/>
      <c r="F13" s="6"/>
      <c r="G13" s="6"/>
    </row>
    <row r="14" spans="1:11" ht="19.5" thickBot="1" x14ac:dyDescent="0.35">
      <c r="A14" s="10"/>
      <c r="B14" s="10"/>
      <c r="C14" s="10"/>
      <c r="D14" s="10"/>
      <c r="E14" s="10"/>
      <c r="F14" s="10"/>
      <c r="G14" s="10"/>
      <c r="H14" s="11" t="s">
        <v>2</v>
      </c>
      <c r="I14" s="10"/>
      <c r="J14" s="7"/>
      <c r="K14" s="7"/>
    </row>
    <row r="15" spans="1:11" ht="18" customHeight="1" thickBot="1" x14ac:dyDescent="0.35">
      <c r="A15" s="41" t="s">
        <v>3</v>
      </c>
      <c r="B15" s="44" t="s">
        <v>4</v>
      </c>
      <c r="C15" s="45"/>
      <c r="D15" s="46" t="s">
        <v>17</v>
      </c>
      <c r="E15" s="46"/>
      <c r="F15" s="45"/>
      <c r="G15" s="46" t="s">
        <v>20</v>
      </c>
      <c r="H15" s="46"/>
      <c r="I15" s="45"/>
      <c r="J15" s="8"/>
      <c r="K15" s="8"/>
    </row>
    <row r="16" spans="1:11" ht="15.75" customHeight="1" thickBot="1" x14ac:dyDescent="0.35">
      <c r="A16" s="42"/>
      <c r="B16" s="47" t="s">
        <v>5</v>
      </c>
      <c r="C16" s="37" t="s">
        <v>6</v>
      </c>
      <c r="D16" s="49" t="s">
        <v>5</v>
      </c>
      <c r="E16" s="51" t="s">
        <v>6</v>
      </c>
      <c r="F16" s="52"/>
      <c r="G16" s="47" t="s">
        <v>5</v>
      </c>
      <c r="H16" s="51" t="s">
        <v>6</v>
      </c>
      <c r="I16" s="52"/>
      <c r="J16" s="9"/>
      <c r="K16" s="9"/>
    </row>
    <row r="17" spans="1:11" ht="114.6" customHeight="1" thickBot="1" x14ac:dyDescent="0.35">
      <c r="A17" s="43"/>
      <c r="B17" s="48"/>
      <c r="C17" s="13" t="s">
        <v>8</v>
      </c>
      <c r="D17" s="50"/>
      <c r="E17" s="13" t="s">
        <v>7</v>
      </c>
      <c r="F17" s="13" t="s">
        <v>8</v>
      </c>
      <c r="G17" s="48"/>
      <c r="H17" s="12" t="s">
        <v>7</v>
      </c>
      <c r="I17" s="13" t="s">
        <v>8</v>
      </c>
      <c r="J17" s="9"/>
      <c r="K17" s="9"/>
    </row>
    <row r="18" spans="1:11" ht="20.25" customHeight="1" x14ac:dyDescent="0.3">
      <c r="A18" s="14" t="s">
        <v>9</v>
      </c>
      <c r="B18" s="19">
        <f t="shared" ref="B18:B37" si="0">SUM(C18:C18)</f>
        <v>151651198.67000002</v>
      </c>
      <c r="C18" s="30">
        <f>'[3]Приложение на выравнив._МР'!D19</f>
        <v>151651198.67000002</v>
      </c>
      <c r="D18" s="20">
        <f>SUM(E18:F18)</f>
        <v>157599702.71000001</v>
      </c>
      <c r="E18" s="31">
        <f>'[3]Приложение на выравнив._МР'!F19</f>
        <v>0</v>
      </c>
      <c r="F18" s="30">
        <f>'[3]Приложение на выравнив._МР'!G19</f>
        <v>157599702.71000001</v>
      </c>
      <c r="G18" s="19">
        <f>SUM(H18:I18)</f>
        <v>171706851.41999999</v>
      </c>
      <c r="H18" s="20">
        <f>'[3]Приложение на выравнив._МР'!I19</f>
        <v>0</v>
      </c>
      <c r="I18" s="30">
        <f>'[3]Приложение на выравнив._МР'!J19</f>
        <v>171706851.41999999</v>
      </c>
    </row>
    <row r="19" spans="1:11" ht="20.25" customHeight="1" x14ac:dyDescent="0.3">
      <c r="A19" s="15" t="s">
        <v>21</v>
      </c>
      <c r="B19" s="21">
        <f t="shared" si="0"/>
        <v>495910398.44999999</v>
      </c>
      <c r="C19" s="19">
        <f>'[3]Приложение на выравнив._МР'!D20</f>
        <v>495910398.44999999</v>
      </c>
      <c r="D19" s="22">
        <f t="shared" ref="D19:D37" si="1">SUM(E19:F19)</f>
        <v>301312801</v>
      </c>
      <c r="E19" s="31">
        <f>'[3]Приложение на выравнив._МР'!F20</f>
        <v>0</v>
      </c>
      <c r="F19" s="19">
        <f>'[3]Приложение на выравнив._МР'!G20</f>
        <v>301312801</v>
      </c>
      <c r="G19" s="21">
        <f t="shared" ref="G19:G37" si="2">SUM(H19:I19)</f>
        <v>309368097</v>
      </c>
      <c r="H19" s="20">
        <f>'[3]Приложение на выравнив._МР'!I20</f>
        <v>0</v>
      </c>
      <c r="I19" s="19">
        <f>'[3]Приложение на выравнив._МР'!J20</f>
        <v>309368097</v>
      </c>
    </row>
    <row r="20" spans="1:11" ht="20.25" customHeight="1" x14ac:dyDescent="0.3">
      <c r="A20" s="15" t="s">
        <v>22</v>
      </c>
      <c r="B20" s="21">
        <f t="shared" si="0"/>
        <v>296598062.74000001</v>
      </c>
      <c r="C20" s="19">
        <f>'[3]Приложение на выравнив._МР'!D21</f>
        <v>296598062.74000001</v>
      </c>
      <c r="D20" s="22">
        <f t="shared" si="1"/>
        <v>167859667.56</v>
      </c>
      <c r="E20" s="31">
        <f>'[3]Приложение на выравнив._МР'!F21</f>
        <v>0</v>
      </c>
      <c r="F20" s="19">
        <f>'[3]Приложение на выравнив._МР'!G21</f>
        <v>167859667.56</v>
      </c>
      <c r="G20" s="21">
        <f t="shared" si="2"/>
        <v>193735645.40000001</v>
      </c>
      <c r="H20" s="20">
        <f>'[3]Приложение на выравнив._МР'!I21</f>
        <v>0</v>
      </c>
      <c r="I20" s="19">
        <f>'[3]Приложение на выравнив._МР'!J21</f>
        <v>193735645.40000001</v>
      </c>
    </row>
    <row r="21" spans="1:11" ht="20.25" customHeight="1" x14ac:dyDescent="0.3">
      <c r="A21" s="15" t="s">
        <v>23</v>
      </c>
      <c r="B21" s="21">
        <f t="shared" si="0"/>
        <v>300488478.33999997</v>
      </c>
      <c r="C21" s="19">
        <f>'[3]Приложение на выравнив._МР'!D22</f>
        <v>300488478.33999997</v>
      </c>
      <c r="D21" s="22">
        <f t="shared" si="1"/>
        <v>287553896</v>
      </c>
      <c r="E21" s="31">
        <f>'[3]Приложение на выравнив._МР'!F22</f>
        <v>0</v>
      </c>
      <c r="F21" s="19">
        <f>'[3]Приложение на выравнив._МР'!G22</f>
        <v>287553896</v>
      </c>
      <c r="G21" s="21">
        <f t="shared" si="2"/>
        <v>295066645</v>
      </c>
      <c r="H21" s="20">
        <f>'[3]Приложение на выравнив._МР'!I22</f>
        <v>0</v>
      </c>
      <c r="I21" s="19">
        <f>'[3]Приложение на выравнив._МР'!J22</f>
        <v>295066645</v>
      </c>
    </row>
    <row r="22" spans="1:11" ht="20.25" customHeight="1" x14ac:dyDescent="0.3">
      <c r="A22" s="15" t="s">
        <v>10</v>
      </c>
      <c r="B22" s="21">
        <f t="shared" si="0"/>
        <v>247181120.88</v>
      </c>
      <c r="C22" s="19">
        <f>'[3]Приложение на выравнив._МР'!D23</f>
        <v>247181120.88</v>
      </c>
      <c r="D22" s="22">
        <f t="shared" si="1"/>
        <v>231881810.41</v>
      </c>
      <c r="E22" s="31">
        <f>'[3]Приложение на выравнив._МР'!F23</f>
        <v>0</v>
      </c>
      <c r="F22" s="19">
        <f>'[3]Приложение на выравнив._МР'!G23</f>
        <v>231881810.41</v>
      </c>
      <c r="G22" s="21">
        <f t="shared" si="2"/>
        <v>246236611.36000001</v>
      </c>
      <c r="H22" s="20">
        <f>'[3]Приложение на выравнив._МР'!I23</f>
        <v>0</v>
      </c>
      <c r="I22" s="19">
        <f>'[3]Приложение на выравнив._МР'!J23</f>
        <v>246236611.36000001</v>
      </c>
    </row>
    <row r="23" spans="1:11" ht="20.25" customHeight="1" x14ac:dyDescent="0.3">
      <c r="A23" s="15" t="s">
        <v>24</v>
      </c>
      <c r="B23" s="21">
        <f t="shared" si="0"/>
        <v>228833201.81</v>
      </c>
      <c r="C23" s="19">
        <f>'[3]Приложение на выравнив._МР'!D24</f>
        <v>228833201.81</v>
      </c>
      <c r="D23" s="22">
        <f t="shared" si="1"/>
        <v>194101834.16999999</v>
      </c>
      <c r="E23" s="31">
        <f>'[3]Приложение на выравнив._МР'!F24</f>
        <v>0</v>
      </c>
      <c r="F23" s="19">
        <f>'[3]Приложение на выравнив._МР'!G24</f>
        <v>194101834.16999999</v>
      </c>
      <c r="G23" s="21">
        <f t="shared" si="2"/>
        <v>204301420.53</v>
      </c>
      <c r="H23" s="20">
        <f>'[3]Приложение на выравнив._МР'!I24</f>
        <v>0</v>
      </c>
      <c r="I23" s="19">
        <f>'[3]Приложение на выравнив._МР'!J24</f>
        <v>204301420.53</v>
      </c>
    </row>
    <row r="24" spans="1:11" ht="20.25" customHeight="1" x14ac:dyDescent="0.3">
      <c r="A24" s="15" t="s">
        <v>25</v>
      </c>
      <c r="B24" s="21">
        <f t="shared" si="0"/>
        <v>359727682.97999996</v>
      </c>
      <c r="C24" s="19">
        <f>'[3]Приложение на выравнив._МР'!D25</f>
        <v>359727682.97999996</v>
      </c>
      <c r="D24" s="22">
        <f t="shared" si="1"/>
        <v>194267234.33000001</v>
      </c>
      <c r="E24" s="31">
        <f>'[3]Приложение на выравнив._МР'!F25</f>
        <v>0</v>
      </c>
      <c r="F24" s="19">
        <f>'[3]Приложение на выравнив._МР'!G25</f>
        <v>194267234.33000001</v>
      </c>
      <c r="G24" s="21">
        <f t="shared" si="2"/>
        <v>228379567.55000001</v>
      </c>
      <c r="H24" s="20">
        <f>'[3]Приложение на выравнив._МР'!I25</f>
        <v>0</v>
      </c>
      <c r="I24" s="19">
        <f>'[3]Приложение на выравнив._МР'!J25</f>
        <v>228379567.55000001</v>
      </c>
    </row>
    <row r="25" spans="1:11" ht="20.25" customHeight="1" x14ac:dyDescent="0.3">
      <c r="A25" s="15" t="s">
        <v>26</v>
      </c>
      <c r="B25" s="21">
        <f t="shared" si="0"/>
        <v>480980957.57999998</v>
      </c>
      <c r="C25" s="19">
        <f>'[3]Приложение на выравнив._МР'!D26</f>
        <v>480980957.57999998</v>
      </c>
      <c r="D25" s="22">
        <f t="shared" si="1"/>
        <v>448203540.56</v>
      </c>
      <c r="E25" s="31">
        <f>'[3]Приложение на выравнив._МР'!F26</f>
        <v>0</v>
      </c>
      <c r="F25" s="19">
        <f>'[3]Приложение на выравнив._МР'!G26</f>
        <v>448203540.56</v>
      </c>
      <c r="G25" s="21">
        <f t="shared" si="2"/>
        <v>471628676.32999998</v>
      </c>
      <c r="H25" s="20">
        <f>'[3]Приложение на выравнив._МР'!I26</f>
        <v>0</v>
      </c>
      <c r="I25" s="19">
        <f>'[3]Приложение на выравнив._МР'!J26</f>
        <v>471628676.32999998</v>
      </c>
    </row>
    <row r="26" spans="1:11" ht="20.25" customHeight="1" x14ac:dyDescent="0.3">
      <c r="A26" s="15" t="s">
        <v>11</v>
      </c>
      <c r="B26" s="21">
        <f t="shared" si="0"/>
        <v>198020611.63</v>
      </c>
      <c r="C26" s="19">
        <f>'[3]Приложение на выравнив._МР'!D27</f>
        <v>198020611.63</v>
      </c>
      <c r="D26" s="22">
        <f t="shared" si="1"/>
        <v>214548329.97</v>
      </c>
      <c r="E26" s="31">
        <f>'[3]Приложение на выравнив._МР'!F27</f>
        <v>0</v>
      </c>
      <c r="F26" s="19">
        <f>'[3]Приложение на выравнив._МР'!G27</f>
        <v>214548329.97</v>
      </c>
      <c r="G26" s="21">
        <f t="shared" si="2"/>
        <v>233145037.87</v>
      </c>
      <c r="H26" s="20">
        <f>'[3]Приложение на выравнив._МР'!I27</f>
        <v>0</v>
      </c>
      <c r="I26" s="19">
        <f>'[3]Приложение на выравнив._МР'!J27</f>
        <v>233145037.87</v>
      </c>
    </row>
    <row r="27" spans="1:11" ht="20.25" customHeight="1" x14ac:dyDescent="0.3">
      <c r="A27" s="15" t="s">
        <v>27</v>
      </c>
      <c r="B27" s="21">
        <f t="shared" si="0"/>
        <v>201413811.24000001</v>
      </c>
      <c r="C27" s="19">
        <f>'[3]Приложение на выравнив._МР'!D28</f>
        <v>201413811.24000001</v>
      </c>
      <c r="D27" s="22">
        <f t="shared" si="1"/>
        <v>175034768.78999999</v>
      </c>
      <c r="E27" s="31">
        <f>'[3]Приложение на выравнив._МР'!F28</f>
        <v>0</v>
      </c>
      <c r="F27" s="19">
        <f>'[3]Приложение на выравнив._МР'!G28</f>
        <v>175034768.78999999</v>
      </c>
      <c r="G27" s="21">
        <f t="shared" si="2"/>
        <v>182239536.35999998</v>
      </c>
      <c r="H27" s="20">
        <f>'[3]Приложение на выравнив._МР'!I28</f>
        <v>0</v>
      </c>
      <c r="I27" s="19">
        <f>'[3]Приложение на выравнив._МР'!J28</f>
        <v>182239536.35999998</v>
      </c>
    </row>
    <row r="28" spans="1:11" ht="20.25" customHeight="1" x14ac:dyDescent="0.3">
      <c r="A28" s="15" t="s">
        <v>28</v>
      </c>
      <c r="B28" s="21">
        <f t="shared" si="0"/>
        <v>353575361.15000004</v>
      </c>
      <c r="C28" s="19">
        <f>'[3]Приложение на выравнив._МР'!D29</f>
        <v>353575361.15000004</v>
      </c>
      <c r="D28" s="22">
        <f t="shared" si="1"/>
        <v>175874981.44</v>
      </c>
      <c r="E28" s="31">
        <f>'[3]Приложение на выравнив._МР'!F29</f>
        <v>0</v>
      </c>
      <c r="F28" s="19">
        <f>'[3]Приложение на выравнив._МР'!G29</f>
        <v>175874981.44</v>
      </c>
      <c r="G28" s="21">
        <f t="shared" si="2"/>
        <v>191848101.15000001</v>
      </c>
      <c r="H28" s="20">
        <f>'[3]Приложение на выравнив._МР'!I29</f>
        <v>0</v>
      </c>
      <c r="I28" s="19">
        <f>'[3]Приложение на выравнив._МР'!J29</f>
        <v>191848101.15000001</v>
      </c>
    </row>
    <row r="29" spans="1:11" ht="20.25" customHeight="1" x14ac:dyDescent="0.3">
      <c r="A29" s="15" t="s">
        <v>12</v>
      </c>
      <c r="B29" s="21">
        <f t="shared" si="0"/>
        <v>231741614</v>
      </c>
      <c r="C29" s="19">
        <f>'[3]Приложение на выравнив._МР'!D30</f>
        <v>231741614</v>
      </c>
      <c r="D29" s="22">
        <f t="shared" si="1"/>
        <v>238691954</v>
      </c>
      <c r="E29" s="31">
        <f>'[3]Приложение на выравнив._МР'!F30</f>
        <v>0</v>
      </c>
      <c r="F29" s="19">
        <f>'[3]Приложение на выравнив._МР'!G30</f>
        <v>238691954</v>
      </c>
      <c r="G29" s="21">
        <f t="shared" si="2"/>
        <v>288021329</v>
      </c>
      <c r="H29" s="20">
        <f>'[3]Приложение на выравнив._МР'!I30</f>
        <v>0</v>
      </c>
      <c r="I29" s="19">
        <f>'[3]Приложение на выравнив._МР'!J30</f>
        <v>288021329</v>
      </c>
    </row>
    <row r="30" spans="1:11" ht="20.25" customHeight="1" x14ac:dyDescent="0.3">
      <c r="A30" s="15" t="s">
        <v>18</v>
      </c>
      <c r="B30" s="21">
        <f t="shared" si="0"/>
        <v>390636621.08999997</v>
      </c>
      <c r="C30" s="19">
        <f>'[3]Приложение на выравнив._МР'!D31</f>
        <v>390636621.08999997</v>
      </c>
      <c r="D30" s="22">
        <f t="shared" si="1"/>
        <v>17957845.59</v>
      </c>
      <c r="E30" s="31">
        <f>'[3]Приложение на выравнив._МР'!F31</f>
        <v>0</v>
      </c>
      <c r="F30" s="19">
        <f>'[3]Приложение на выравнив._МР'!G31</f>
        <v>17957845.59</v>
      </c>
      <c r="G30" s="21">
        <f t="shared" si="2"/>
        <v>15167821.379999999</v>
      </c>
      <c r="H30" s="20">
        <f>'[3]Приложение на выравнив._МР'!I31</f>
        <v>0</v>
      </c>
      <c r="I30" s="19">
        <f>'[3]Приложение на выравнив._МР'!J31</f>
        <v>15167821.379999999</v>
      </c>
    </row>
    <row r="31" spans="1:11" ht="20.25" customHeight="1" x14ac:dyDescent="0.3">
      <c r="A31" s="15" t="s">
        <v>13</v>
      </c>
      <c r="B31" s="21">
        <f t="shared" si="0"/>
        <v>152578118.38999999</v>
      </c>
      <c r="C31" s="19">
        <f>'[3]Приложение на выравнив._МР'!D32</f>
        <v>152578118.38999999</v>
      </c>
      <c r="D31" s="22">
        <f t="shared" si="1"/>
        <v>153626310.10999998</v>
      </c>
      <c r="E31" s="31">
        <f>'[3]Приложение на выравнив._МР'!F32</f>
        <v>0</v>
      </c>
      <c r="F31" s="19">
        <f>'[3]Приложение на выравнив._МР'!G32</f>
        <v>153626310.10999998</v>
      </c>
      <c r="G31" s="21">
        <f t="shared" si="2"/>
        <v>169704749.12</v>
      </c>
      <c r="H31" s="20">
        <f>'[3]Приложение на выравнив._МР'!I32</f>
        <v>0</v>
      </c>
      <c r="I31" s="19">
        <f>'[3]Приложение на выравнив._МР'!J32</f>
        <v>169704749.12</v>
      </c>
    </row>
    <row r="32" spans="1:11" ht="20.25" customHeight="1" x14ac:dyDescent="0.3">
      <c r="A32" s="15" t="s">
        <v>29</v>
      </c>
      <c r="B32" s="21">
        <f t="shared" si="0"/>
        <v>225035114.16</v>
      </c>
      <c r="C32" s="19">
        <f>'[3]Приложение на выравнив._МР'!D33</f>
        <v>225035114.16</v>
      </c>
      <c r="D32" s="22">
        <f t="shared" si="1"/>
        <v>166431118.78</v>
      </c>
      <c r="E32" s="31">
        <f>'[3]Приложение на выравнив._МР'!F33</f>
        <v>0</v>
      </c>
      <c r="F32" s="19">
        <f>'[3]Приложение на выравнив._МР'!G33</f>
        <v>166431118.78</v>
      </c>
      <c r="G32" s="21">
        <f t="shared" si="2"/>
        <v>179604510.06999999</v>
      </c>
      <c r="H32" s="20">
        <f>'[3]Приложение на выравнив._МР'!I33</f>
        <v>0</v>
      </c>
      <c r="I32" s="19">
        <f>'[3]Приложение на выравнив._МР'!J33</f>
        <v>179604510.06999999</v>
      </c>
    </row>
    <row r="33" spans="1:9" ht="20.25" customHeight="1" x14ac:dyDescent="0.3">
      <c r="A33" s="15" t="s">
        <v>30</v>
      </c>
      <c r="B33" s="21">
        <f t="shared" si="0"/>
        <v>567241656.1500001</v>
      </c>
      <c r="C33" s="19">
        <f>'[3]Приложение на выравнив._МР'!D34</f>
        <v>567241656.1500001</v>
      </c>
      <c r="D33" s="22">
        <f t="shared" si="1"/>
        <v>505194333.06</v>
      </c>
      <c r="E33" s="31">
        <f>'[3]Приложение на выравнив._МР'!F34</f>
        <v>0</v>
      </c>
      <c r="F33" s="19">
        <f>'[3]Приложение на выравнив._МР'!G34</f>
        <v>505194333.06</v>
      </c>
      <c r="G33" s="21">
        <f t="shared" si="2"/>
        <v>513555317.39999998</v>
      </c>
      <c r="H33" s="20">
        <f>'[3]Приложение на выравнив._МР'!I34</f>
        <v>0</v>
      </c>
      <c r="I33" s="19">
        <f>'[3]Приложение на выравнив._МР'!J34</f>
        <v>513555317.39999998</v>
      </c>
    </row>
    <row r="34" spans="1:9" ht="20.25" customHeight="1" x14ac:dyDescent="0.3">
      <c r="A34" s="15" t="s">
        <v>31</v>
      </c>
      <c r="B34" s="21">
        <f t="shared" si="0"/>
        <v>227883292.25</v>
      </c>
      <c r="C34" s="19">
        <f>'[3]Приложение на выравнив._МР'!D35</f>
        <v>227883292.25</v>
      </c>
      <c r="D34" s="22">
        <f t="shared" si="1"/>
        <v>183157200.86000001</v>
      </c>
      <c r="E34" s="31">
        <f>'[3]Приложение на выравнив._МР'!F35</f>
        <v>0</v>
      </c>
      <c r="F34" s="19">
        <f>'[3]Приложение на выравнив._МР'!G35</f>
        <v>183157200.86000001</v>
      </c>
      <c r="G34" s="21">
        <f t="shared" si="2"/>
        <v>195931346.20999998</v>
      </c>
      <c r="H34" s="20">
        <f>'[3]Приложение на выравнив._МР'!I35</f>
        <v>0</v>
      </c>
      <c r="I34" s="19">
        <f>'[3]Приложение на выравнив._МР'!J35</f>
        <v>195931346.20999998</v>
      </c>
    </row>
    <row r="35" spans="1:9" ht="20.25" customHeight="1" x14ac:dyDescent="0.3">
      <c r="A35" s="16" t="s">
        <v>32</v>
      </c>
      <c r="B35" s="21">
        <f t="shared" si="0"/>
        <v>289563500.81999999</v>
      </c>
      <c r="C35" s="19">
        <f>'[3]Приложение на выравнив._МР'!D36</f>
        <v>289563500.81999999</v>
      </c>
      <c r="D35" s="22">
        <f t="shared" si="1"/>
        <v>237899302.22</v>
      </c>
      <c r="E35" s="31">
        <f>'[3]Приложение на выравнив._МР'!F36</f>
        <v>0</v>
      </c>
      <c r="F35" s="19">
        <f>'[3]Приложение на выравнив._МР'!G36</f>
        <v>237899302.22</v>
      </c>
      <c r="G35" s="21">
        <f t="shared" si="2"/>
        <v>249234703.78</v>
      </c>
      <c r="H35" s="20">
        <f>'[3]Приложение на выравнив._МР'!I36</f>
        <v>0</v>
      </c>
      <c r="I35" s="19">
        <f>'[3]Приложение на выравнив._МР'!J36</f>
        <v>249234703.78</v>
      </c>
    </row>
    <row r="36" spans="1:9" ht="20.25" customHeight="1" x14ac:dyDescent="0.3">
      <c r="A36" s="15" t="s">
        <v>14</v>
      </c>
      <c r="B36" s="21">
        <f t="shared" si="0"/>
        <v>608537616</v>
      </c>
      <c r="C36" s="19">
        <f>'[3]Приложение на выравнив._МР'!D37</f>
        <v>608537616</v>
      </c>
      <c r="D36" s="22">
        <f t="shared" si="1"/>
        <v>716691437.50999999</v>
      </c>
      <c r="E36" s="31">
        <f>'[3]Приложение на выравнив._МР'!F37</f>
        <v>0</v>
      </c>
      <c r="F36" s="19">
        <f>'[3]Приложение на выравнив._МР'!G37</f>
        <v>716691437.50999999</v>
      </c>
      <c r="G36" s="21">
        <f t="shared" si="2"/>
        <v>729197213.07000005</v>
      </c>
      <c r="H36" s="20">
        <f>'[3]Приложение на выравнив._МР'!I37</f>
        <v>0</v>
      </c>
      <c r="I36" s="19">
        <f>'[3]Приложение на выравнив._МР'!J37</f>
        <v>729197213.07000005</v>
      </c>
    </row>
    <row r="37" spans="1:9" ht="20.25" customHeight="1" thickBot="1" x14ac:dyDescent="0.35">
      <c r="A37" s="17" t="s">
        <v>15</v>
      </c>
      <c r="B37" s="23">
        <f t="shared" si="0"/>
        <v>662531631.9799999</v>
      </c>
      <c r="C37" s="19">
        <f>'[3]Приложение на выравнив._МР'!D38</f>
        <v>662531631.9799999</v>
      </c>
      <c r="D37" s="26">
        <f t="shared" si="1"/>
        <v>646315850.92999995</v>
      </c>
      <c r="E37" s="31">
        <f>'[3]Приложение на выравнив._МР'!F38</f>
        <v>0</v>
      </c>
      <c r="F37" s="19">
        <f>'[3]Приложение на выравнив._МР'!G38</f>
        <v>646315850.92999995</v>
      </c>
      <c r="G37" s="23">
        <f t="shared" si="2"/>
        <v>561831460</v>
      </c>
      <c r="H37" s="20">
        <f>'[3]Приложение на выравнив._МР'!I38</f>
        <v>0</v>
      </c>
      <c r="I37" s="19">
        <f>'[3]Приложение на выравнив._МР'!J38</f>
        <v>561831460</v>
      </c>
    </row>
    <row r="38" spans="1:9" ht="20.25" customHeight="1" thickBot="1" x14ac:dyDescent="0.35">
      <c r="A38" s="18" t="s">
        <v>34</v>
      </c>
      <c r="B38" s="27">
        <f t="shared" ref="B38:G38" si="3">SUM(B18:B37)</f>
        <v>6670130050.3099995</v>
      </c>
      <c r="C38" s="27">
        <f t="shared" si="3"/>
        <v>6670130050.3099995</v>
      </c>
      <c r="D38" s="28">
        <f t="shared" si="3"/>
        <v>5414203920.000001</v>
      </c>
      <c r="E38" s="27">
        <f t="shared" ref="E38" si="4">SUM(E18:E37)</f>
        <v>0</v>
      </c>
      <c r="F38" s="33">
        <f t="shared" ref="F38" si="5">SUM(F18:F37)</f>
        <v>5414203920.000001</v>
      </c>
      <c r="G38" s="32">
        <f t="shared" si="3"/>
        <v>5629904640</v>
      </c>
      <c r="H38" s="27">
        <f t="shared" ref="H38" si="6">SUM(H18:H37)</f>
        <v>0</v>
      </c>
      <c r="I38" s="33">
        <f t="shared" ref="I38" si="7">SUM(I18:I37)</f>
        <v>5629904640</v>
      </c>
    </row>
    <row r="39" spans="1:9" x14ac:dyDescent="0.3">
      <c r="A39" s="17"/>
      <c r="B39" s="25"/>
      <c r="C39" s="25"/>
      <c r="D39" s="24"/>
      <c r="E39" s="25"/>
      <c r="F39" s="24"/>
      <c r="G39" s="34"/>
      <c r="H39" s="25"/>
      <c r="I39" s="36"/>
    </row>
    <row r="40" spans="1:9" x14ac:dyDescent="0.3">
      <c r="A40" s="17" t="s">
        <v>35</v>
      </c>
      <c r="B40" s="25">
        <f>SUM(C40:C40)</f>
        <v>0</v>
      </c>
      <c r="C40" s="25"/>
      <c r="D40" s="24">
        <f>SUM(E40:E40)</f>
        <v>1353550980</v>
      </c>
      <c r="E40" s="25">
        <f>'[3]Приложение на выравнив._МР'!F41</f>
        <v>1353550980</v>
      </c>
      <c r="G40" s="34">
        <f>SUM(H40:H40)</f>
        <v>1407476160</v>
      </c>
      <c r="H40" s="25">
        <f>'[3]Приложение на выравнив._МР'!I41</f>
        <v>1407476160</v>
      </c>
      <c r="I40" s="35"/>
    </row>
    <row r="41" spans="1:9" ht="19.5" thickBot="1" x14ac:dyDescent="0.35">
      <c r="A41" s="17"/>
      <c r="B41" s="25"/>
      <c r="C41" s="25"/>
      <c r="D41" s="24"/>
      <c r="E41" s="25"/>
      <c r="F41" s="24"/>
      <c r="G41" s="34"/>
      <c r="H41" s="25"/>
      <c r="I41" s="36"/>
    </row>
    <row r="42" spans="1:9" ht="19.5" thickBot="1" x14ac:dyDescent="0.35">
      <c r="A42" s="18" t="s">
        <v>16</v>
      </c>
      <c r="B42" s="27">
        <f>B38+B40</f>
        <v>6670130050.3099995</v>
      </c>
      <c r="C42" s="27">
        <f t="shared" ref="C42:I42" si="8">C38+C40</f>
        <v>6670130050.3099995</v>
      </c>
      <c r="D42" s="28">
        <f t="shared" si="8"/>
        <v>6767754900.000001</v>
      </c>
      <c r="E42" s="27">
        <f t="shared" si="8"/>
        <v>1353550980</v>
      </c>
      <c r="F42" s="33">
        <f t="shared" si="8"/>
        <v>5414203920.000001</v>
      </c>
      <c r="G42" s="28">
        <f t="shared" si="8"/>
        <v>7037380800</v>
      </c>
      <c r="H42" s="27">
        <f t="shared" si="8"/>
        <v>1407476160</v>
      </c>
      <c r="I42" s="33">
        <f t="shared" si="8"/>
        <v>5629904640</v>
      </c>
    </row>
    <row r="43" spans="1:9" x14ac:dyDescent="0.3">
      <c r="B43" s="29">
        <f>B42-'[3]Приложение на выравнив._МР'!B43</f>
        <v>0</v>
      </c>
      <c r="C43" s="29">
        <f>C42-'[3]Приложение на выравнив._МР'!D43</f>
        <v>0</v>
      </c>
      <c r="D43" s="29">
        <f>D42-'[3]Приложение на выравнив._МР'!E43</f>
        <v>0</v>
      </c>
      <c r="E43" s="29">
        <f>E42-'[3]Приложение на выравнив._МР'!F43</f>
        <v>0</v>
      </c>
      <c r="F43" s="29">
        <f>F42-'[3]Приложение на выравнив._МР'!G43</f>
        <v>0</v>
      </c>
      <c r="G43" s="29">
        <f>G42-'[3]Приложение на выравнив._МР'!H43</f>
        <v>0</v>
      </c>
      <c r="H43" s="29">
        <f>H42-'[3]Приложение на выравнив._МР'!I43</f>
        <v>0</v>
      </c>
      <c r="I43" s="29">
        <f>I42-'[3]Приложение на выравнив._МР'!J43</f>
        <v>0</v>
      </c>
    </row>
  </sheetData>
  <mergeCells count="12">
    <mergeCell ref="H4:I4"/>
    <mergeCell ref="B7:G7"/>
    <mergeCell ref="B12:G12"/>
    <mergeCell ref="A15:A17"/>
    <mergeCell ref="B15:C15"/>
    <mergeCell ref="D15:F15"/>
    <mergeCell ref="G15:I15"/>
    <mergeCell ref="B16:B17"/>
    <mergeCell ref="D16:D17"/>
    <mergeCell ref="E16:F16"/>
    <mergeCell ref="G16:G17"/>
    <mergeCell ref="H16:I16"/>
  </mergeCells>
  <pageMargins left="0.78740157480314965" right="0.39370078740157483" top="0.59055118110236227" bottom="0.59055118110236227" header="0.51181102362204722" footer="0.51181102362204722"/>
  <pageSetup paperSize="9" scale="53" firstPageNumber="726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u1598</dc:creator>
  <cp:lastModifiedBy>u1596</cp:lastModifiedBy>
  <cp:lastPrinted>2025-11-24T11:46:46Z</cp:lastPrinted>
  <dcterms:created xsi:type="dcterms:W3CDTF">2023-10-26T08:32:18Z</dcterms:created>
  <dcterms:modified xsi:type="dcterms:W3CDTF">2025-11-24T11:47:35Z</dcterms:modified>
</cp:coreProperties>
</file>